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BE6CBA37-1427-4C53-BD07-CAC4BB98B69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 2023" sheetId="2" r:id="rId1"/>
  </sheets>
  <definedNames>
    <definedName name="_xlnm.Print_Area" localSheetId="0">'2022 2023'!$A$2:$K$13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2" l="1"/>
  <c r="N12" i="2"/>
  <c r="N13" i="2" s="1"/>
  <c r="I12" i="2"/>
  <c r="K12" i="2" s="1"/>
  <c r="G13" i="2"/>
  <c r="C13" i="2"/>
  <c r="I13" i="2" l="1"/>
  <c r="K13" i="2" s="1"/>
</calcChain>
</file>

<file path=xl/sharedStrings.xml><?xml version="1.0" encoding="utf-8"?>
<sst xmlns="http://schemas.openxmlformats.org/spreadsheetml/2006/main" count="28" uniqueCount="19">
  <si>
    <t>Шифър</t>
  </si>
  <si>
    <t>Бакалавър</t>
  </si>
  <si>
    <t>Магистър</t>
  </si>
  <si>
    <t>Общо</t>
  </si>
  <si>
    <t>Изкуства</t>
  </si>
  <si>
    <t>Театрално и филмово изкуство</t>
  </si>
  <si>
    <t>ВСИЧКО:</t>
  </si>
  <si>
    <t>НАЦИОНАЛНА АКАДЕМИЯ ЗА ТЕАТРАЛНО И ФИЛМОВО ИЗКУСТВО "КРЪСТЬО САРАФОВ" - СОФИЯ</t>
  </si>
  <si>
    <t>ПРИЛОЖЕНИЕ № 1.19</t>
  </si>
  <si>
    <t>РО</t>
  </si>
  <si>
    <t>ЗО</t>
  </si>
  <si>
    <t>8.4.</t>
  </si>
  <si>
    <t>Области на висше образование, професионални направления и специалности от регулираните професии</t>
  </si>
  <si>
    <t>8.</t>
  </si>
  <si>
    <t>РО - редовно обучение; ЗО - задочно обучение</t>
  </si>
  <si>
    <t>Образователна и научна степен Доктор по форми на обучение</t>
  </si>
  <si>
    <t>Образователно-квалификационни степени и форми на обучение</t>
  </si>
  <si>
    <t>Всичко студенти</t>
  </si>
  <si>
    <t>Магистър след придобита ОКС Бакалавър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</si>
</sst>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2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1" fillId="0" borderId="3" xfId="0" applyFont="1" applyBorder="1"/>
    <xf numFmtId="0" fontId="0" fillId="0" borderId="2" xfId="0" applyBorder="1" applyAlignment="1">
      <alignment horizontal="centerContinuous" vertical="center" wrapText="1"/>
    </xf>
    <xf numFmtId="0" fontId="0" fillId="0" borderId="2" xfId="0" applyBorder="1"/>
    <xf numFmtId="0" fontId="3" fillId="0" borderId="2" xfId="0" applyFont="1" applyBorder="1"/>
    <xf numFmtId="0" fontId="1" fillId="0" borderId="2" xfId="0" applyFont="1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3" fillId="0" borderId="0" xfId="0" applyFont="1" applyFill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15"/>
  <sheetViews>
    <sheetView tabSelected="1" zoomScale="115" zoomScaleNormal="115" workbookViewId="0">
      <selection activeCell="L3" sqref="L3:N3"/>
    </sheetView>
  </sheetViews>
  <sheetFormatPr defaultRowHeight="15" x14ac:dyDescent="0.25"/>
  <cols>
    <col min="1" max="1" width="7.7109375" customWidth="1"/>
    <col min="2" max="2" width="33.85546875" customWidth="1"/>
    <col min="3" max="14" width="7.7109375" customWidth="1"/>
  </cols>
  <sheetData>
    <row r="2" spans="1:14" x14ac:dyDescent="0.25">
      <c r="A2" s="23" t="s">
        <v>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31"/>
      <c r="M3" s="31"/>
      <c r="N3" s="31"/>
    </row>
    <row r="4" spans="1:14" x14ac:dyDescent="0.25">
      <c r="A4" s="24" t="s">
        <v>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" customHeight="1" x14ac:dyDescent="0.25">
      <c r="A6" s="27" t="s">
        <v>0</v>
      </c>
      <c r="B6" s="28" t="s">
        <v>12</v>
      </c>
      <c r="C6" s="25" t="s">
        <v>16</v>
      </c>
      <c r="D6" s="26"/>
      <c r="E6" s="26"/>
      <c r="F6" s="26"/>
      <c r="G6" s="26"/>
      <c r="H6" s="26"/>
      <c r="I6" s="26"/>
      <c r="J6" s="26"/>
      <c r="K6" s="26"/>
      <c r="L6" s="17" t="s">
        <v>15</v>
      </c>
      <c r="M6" s="18"/>
      <c r="N6" s="19"/>
    </row>
    <row r="7" spans="1:14" ht="45" customHeight="1" x14ac:dyDescent="0.25">
      <c r="A7" s="27"/>
      <c r="B7" s="29"/>
      <c r="C7" s="26" t="s">
        <v>1</v>
      </c>
      <c r="D7" s="26"/>
      <c r="E7" s="26" t="s">
        <v>2</v>
      </c>
      <c r="F7" s="26"/>
      <c r="G7" s="26" t="s">
        <v>18</v>
      </c>
      <c r="H7" s="26"/>
      <c r="I7" s="25" t="s">
        <v>17</v>
      </c>
      <c r="J7" s="26"/>
      <c r="K7" s="26"/>
      <c r="L7" s="20"/>
      <c r="M7" s="21"/>
      <c r="N7" s="22"/>
    </row>
    <row r="8" spans="1:14" x14ac:dyDescent="0.25">
      <c r="A8" s="27"/>
      <c r="B8" s="30"/>
      <c r="C8" s="11" t="s">
        <v>9</v>
      </c>
      <c r="D8" s="11" t="s">
        <v>10</v>
      </c>
      <c r="E8" s="12" t="s">
        <v>9</v>
      </c>
      <c r="F8" s="12" t="s">
        <v>10</v>
      </c>
      <c r="G8" s="12" t="s">
        <v>9</v>
      </c>
      <c r="H8" s="12" t="s">
        <v>10</v>
      </c>
      <c r="I8" s="12" t="s">
        <v>9</v>
      </c>
      <c r="J8" s="12" t="s">
        <v>10</v>
      </c>
      <c r="K8" s="7" t="s">
        <v>3</v>
      </c>
      <c r="L8" s="14" t="s">
        <v>9</v>
      </c>
      <c r="M8" s="14" t="s">
        <v>10</v>
      </c>
      <c r="N8" s="14" t="s">
        <v>3</v>
      </c>
    </row>
    <row r="9" spans="1:14" x14ac:dyDescent="0.25">
      <c r="A9" s="2">
        <v>1</v>
      </c>
      <c r="B9" s="4">
        <v>2</v>
      </c>
      <c r="C9" s="2">
        <v>3</v>
      </c>
      <c r="D9" s="4">
        <v>4</v>
      </c>
      <c r="E9" s="2">
        <v>5</v>
      </c>
      <c r="F9" s="4">
        <v>6</v>
      </c>
      <c r="G9" s="2">
        <v>7</v>
      </c>
      <c r="H9" s="4">
        <v>8</v>
      </c>
      <c r="I9" s="2">
        <v>9</v>
      </c>
      <c r="J9" s="4">
        <v>10</v>
      </c>
      <c r="K9" s="2">
        <v>11</v>
      </c>
      <c r="L9" s="15">
        <v>12</v>
      </c>
      <c r="M9" s="15">
        <v>13</v>
      </c>
      <c r="N9" s="15">
        <v>14</v>
      </c>
    </row>
    <row r="10" spans="1:14" hidden="1" x14ac:dyDescent="0.25">
      <c r="A10" s="1"/>
      <c r="B10" s="5"/>
      <c r="C10" s="8"/>
      <c r="D10" s="8"/>
      <c r="E10" s="8"/>
      <c r="F10" s="8"/>
      <c r="G10" s="8"/>
      <c r="H10" s="8"/>
      <c r="I10" s="8"/>
      <c r="J10" s="8"/>
      <c r="K10" s="8"/>
      <c r="L10" s="9"/>
      <c r="M10" s="9"/>
      <c r="N10" s="10"/>
    </row>
    <row r="11" spans="1:14" x14ac:dyDescent="0.25">
      <c r="A11" s="3" t="s">
        <v>13</v>
      </c>
      <c r="B11" s="6" t="s">
        <v>4</v>
      </c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10"/>
    </row>
    <row r="12" spans="1:14" x14ac:dyDescent="0.25">
      <c r="A12" s="1" t="s">
        <v>11</v>
      </c>
      <c r="B12" s="5" t="s">
        <v>5</v>
      </c>
      <c r="C12" s="8">
        <v>165</v>
      </c>
      <c r="D12" s="8"/>
      <c r="E12" s="8"/>
      <c r="F12" s="8"/>
      <c r="G12" s="8">
        <v>30</v>
      </c>
      <c r="H12" s="8"/>
      <c r="I12" s="9">
        <f>C12+G12</f>
        <v>195</v>
      </c>
      <c r="J12" s="9"/>
      <c r="K12" s="10">
        <f>I12</f>
        <v>195</v>
      </c>
      <c r="L12" s="8">
        <v>11</v>
      </c>
      <c r="M12" s="8"/>
      <c r="N12" s="10">
        <f t="shared" ref="N12" si="0">+L12+M12</f>
        <v>11</v>
      </c>
    </row>
    <row r="13" spans="1:14" x14ac:dyDescent="0.25">
      <c r="A13" s="3"/>
      <c r="B13" s="6" t="s">
        <v>6</v>
      </c>
      <c r="C13" s="10">
        <f>C12</f>
        <v>165</v>
      </c>
      <c r="D13" s="10"/>
      <c r="E13" s="10"/>
      <c r="F13" s="10"/>
      <c r="G13" s="10">
        <f>G12</f>
        <v>30</v>
      </c>
      <c r="H13" s="10"/>
      <c r="I13" s="10">
        <f>C13+G13</f>
        <v>195</v>
      </c>
      <c r="J13" s="10"/>
      <c r="K13" s="10">
        <f>I13</f>
        <v>195</v>
      </c>
      <c r="L13" s="10">
        <f>SUM(L12)</f>
        <v>11</v>
      </c>
      <c r="M13" s="10"/>
      <c r="N13" s="10">
        <f t="shared" ref="N13" si="1">SUM(N12)</f>
        <v>11</v>
      </c>
    </row>
    <row r="15" spans="1:14" x14ac:dyDescent="0.25">
      <c r="A15" s="13" t="s">
        <v>14</v>
      </c>
    </row>
  </sheetData>
  <mergeCells count="11">
    <mergeCell ref="L6:N7"/>
    <mergeCell ref="A2:N2"/>
    <mergeCell ref="A4:N5"/>
    <mergeCell ref="C6:K6"/>
    <mergeCell ref="A6:A8"/>
    <mergeCell ref="B6:B8"/>
    <mergeCell ref="C7:D7"/>
    <mergeCell ref="E7:F7"/>
    <mergeCell ref="G7:H7"/>
    <mergeCell ref="I7:K7"/>
    <mergeCell ref="L3:N3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2022 2023</vt:lpstr>
      <vt:lpstr>'2022 2023'!Print_Area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Rositsa Koleva</cp:lastModifiedBy>
  <cp:lastPrinted>2022-03-31T08:59:40Z</cp:lastPrinted>
  <dcterms:created xsi:type="dcterms:W3CDTF">2011-04-12T13:13:44Z</dcterms:created>
  <dcterms:modified xsi:type="dcterms:W3CDTF">2022-03-31T09:13:30Z</dcterms:modified>
</cp:coreProperties>
</file>